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Սարքավորումներ" sheetId="3" r:id="rId1"/>
  </sheets>
  <definedNames>
    <definedName name="_xlnm._FilterDatabase" localSheetId="0" hidden="1">Սարքավորումներ!$C$1:$C$36</definedName>
    <definedName name="_xlnm.Print_Area" localSheetId="0">Սարքավորումներ!$A$1:$E$30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<sst xmlns="http://schemas.openxmlformats.org/spreadsheetml/2006/main" count="65" uniqueCount="36">
  <si>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ԵՐԵՎԱՆԻ ԱՋԱՓՆՅԱԿ ՎԱՐՉԱԿԱՆ ՇՐՋԱՆԻ ԵՐԵԽԱՆԵՐԻ ՍՈՑԻԱԼԱԿԱՆ ՀՈԳԱԾՈՒԹՅԱՆ ԿԵՆՏՐՈՆ</t>
  </si>
  <si>
    <t>Սարքավորումների երաշխիքային ժամկետներ</t>
  </si>
  <si>
    <t>N</t>
  </si>
  <si>
    <t>Նախագծանախահաշվային փաստաթղթերով նախատեսված սարքավորումներ</t>
  </si>
  <si>
    <t>Չ.մ</t>
  </si>
  <si>
    <t>Քանակը</t>
  </si>
  <si>
    <t>Նախագծողի կողմից սահմանված նվազագույն երաշխիքային ժամկետ
տարի</t>
  </si>
  <si>
    <t>Ջեռոցում և օդափոխություն</t>
  </si>
  <si>
    <r>
      <rPr>
        <b/>
        <sz val="8"/>
        <rFont val="GHEA Grapalat"/>
        <charset val="134"/>
      </rPr>
      <t xml:space="preserve">Օդի ներածման-արտածման   համակարգեր  </t>
    </r>
    <r>
      <rPr>
        <sz val="8"/>
        <rFont val="GHEA Grapalat"/>
        <charset val="134"/>
      </rPr>
      <t xml:space="preserve"> 
 Lներ.=300-650 մ³/ժ P = 60-160 Պա, 
 Lներ.=300-650  մ³/ժ  P =60-160 Պա 
</t>
    </r>
    <r>
      <rPr>
        <b/>
        <sz val="8"/>
        <rFont val="GHEA Grapalat"/>
        <charset val="134"/>
      </rPr>
      <t xml:space="preserve">Համալրված </t>
    </r>
    <r>
      <rPr>
        <sz val="8"/>
        <rFont val="GHEA Grapalat"/>
        <charset val="134"/>
      </rPr>
      <t xml:space="preserve">
- ռեկուպերատոր
-օդատաքացուցիչ էլեկ. 
 - օդի զըիչ 
- ճկուն ներդիր                     
- էլեկտրատաք. ավտոմատիկա 
-հակավիբրացիոն տակդիր(բարձիկ)</t>
    </r>
  </si>
  <si>
    <t>լր-կ</t>
  </si>
  <si>
    <t>3 տարի</t>
  </si>
  <si>
    <r>
      <rPr>
        <b/>
        <sz val="8"/>
        <rFont val="GHEA Grapalat"/>
        <charset val="134"/>
      </rPr>
      <t>Կանալային անաղմուկ օդամուղներ</t>
    </r>
    <r>
      <rPr>
        <sz val="8"/>
        <rFont val="GHEA Grapalat"/>
        <charset val="134"/>
      </rPr>
      <t xml:space="preserve">   
Լ=150-600 մ3/ժ,  H=70-100 Պա 
</t>
    </r>
    <r>
      <rPr>
        <b/>
        <sz val="8"/>
        <rFont val="GHEA Grapalat"/>
        <charset val="134"/>
      </rPr>
      <t>Համալրված</t>
    </r>
    <r>
      <rPr>
        <sz val="8"/>
        <rFont val="GHEA Grapalat"/>
        <charset val="134"/>
      </rPr>
      <t xml:space="preserve">
ճկուն միացում  
հետադարձ փական
րագության կարգավորիչ</t>
    </r>
  </si>
  <si>
    <r>
      <rPr>
        <b/>
        <sz val="8"/>
        <rFont val="GHEA Grapalat"/>
        <charset val="134"/>
      </rPr>
      <t>Կենցաղային օդամուղներ</t>
    </r>
    <r>
      <rPr>
        <sz val="8"/>
        <rFont val="GHEA Grapalat"/>
        <charset val="134"/>
      </rPr>
      <t xml:space="preserve">
Լ= 25-100 մ3/ժ   H= 10-25Պա</t>
    </r>
  </si>
  <si>
    <t>Մեկ կոնտուրանի տուրբո գազի կաթսա Q=32 Կվտ</t>
  </si>
  <si>
    <t>Ծավալային ջրատաքացուցիչ 200 լ</t>
  </si>
  <si>
    <t>2 տարի</t>
  </si>
  <si>
    <r>
      <rPr>
        <b/>
        <sz val="8"/>
        <rFont val="GHEA Grapalat"/>
        <charset val="134"/>
      </rPr>
      <t>Պատի էլեկտրական տաքացուցիչներ</t>
    </r>
    <r>
      <rPr>
        <sz val="8"/>
        <rFont val="GHEA Grapalat"/>
        <charset val="134"/>
      </rPr>
      <t xml:space="preserve">
 N=500-1200W </t>
    </r>
  </si>
  <si>
    <t>Ցածր լարման հոսանք</t>
  </si>
  <si>
    <t>Ընդունիչ հսկիչ ղեկավարման հասցեային սարք R3-Рубеж 2ОП</t>
  </si>
  <si>
    <t>հատ</t>
  </si>
  <si>
    <t xml:space="preserve">Ծխի հասցեային ազդասարք  ИП-212-64-R3                                                                          </t>
  </si>
  <si>
    <t xml:space="preserve">Ջերմային հասցեային ազդասարք  ИП-109-29-PR-R3                                                                                 </t>
  </si>
  <si>
    <t xml:space="preserve">Ձեռքի ղեկավարմամբ հասցեային ազդասարք  ИПР 513-11-А-R3                                                                         </t>
  </si>
  <si>
    <t>Համակցված լուսաձայնային ազդարարք  ОПОП 124 R3</t>
  </si>
  <si>
    <t>Պահուստային սնուցման աղբյուր РИП-12 ИСП.04 (РИП-12-2/7М2)</t>
  </si>
  <si>
    <t>Գծի մեկուսիչ ИЗ-1-R3</t>
  </si>
  <si>
    <t>Պոմպեր</t>
  </si>
  <si>
    <r>
      <rPr>
        <b/>
        <sz val="8"/>
        <rFont val="GHEA Grapalat"/>
        <charset val="134"/>
      </rPr>
      <t xml:space="preserve">Վերաշրջանառու պոմպ </t>
    </r>
    <r>
      <rPr>
        <sz val="8"/>
        <rFont val="GHEA Grapalat"/>
        <charset val="134"/>
      </rPr>
      <t xml:space="preserve">
Q=1խմ/ժ, H=10մ</t>
    </r>
  </si>
  <si>
    <r>
      <rPr>
        <b/>
        <sz val="8"/>
        <rFont val="GHEA Grapalat"/>
        <charset val="134"/>
      </rPr>
      <t xml:space="preserve">Ֆեկալային պոմպ </t>
    </r>
    <r>
      <rPr>
        <sz val="8"/>
        <rFont val="GHEA Grapalat"/>
        <charset val="134"/>
      </rPr>
      <t xml:space="preserve">
Q=1,8 խմ/ժ, H=5 մ</t>
    </r>
  </si>
  <si>
    <t>Էլեկտրամատակարարում և Ֆ.Վ. կայան</t>
  </si>
  <si>
    <r>
      <rPr>
        <b/>
        <sz val="8"/>
        <rFont val="GHEA Grapalat"/>
        <charset val="134"/>
      </rPr>
      <t xml:space="preserve">Առաստաղային և պատի LEDլուսատուներ  </t>
    </r>
    <r>
      <rPr>
        <sz val="8"/>
        <rFont val="GHEA Grapalat"/>
        <charset val="134"/>
      </rPr>
      <t xml:space="preserve">
600--1700  լմ, cosφ- 0,92 , N=6-16  Վտ  </t>
    </r>
  </si>
  <si>
    <t>1 տարի</t>
  </si>
  <si>
    <t>Ռելեներ և թողարկիչներ</t>
  </si>
  <si>
    <t>Վերոնշյալ ցանկում բերված սարք - սարքավորումների երաշխիքային ժամկետները հիմք են հանդիսանում այն պարագայում, եթե շահառու մարմինները շահագործման ընթացքում պահպանում են  տեխնիկական անձնագրով սահմանված շահագործման կանոնները:</t>
  </si>
  <si>
    <t>Անհրաժեշտ է ներկայացնել մոդելի համապատասխանությունը հրավերի պահանջներին հավաստող անձնագրային տեխնիկական փաստաթղեր կամ հղումներ, որոնցով հնարավոր կլինի գնահատել դրանց համապատասխանությունը հրավերի պահանջներին</t>
  </si>
  <si>
    <t>ԿԱՊԱԼԱՌՈՒ՝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</si>
</sst>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176" formatCode="0.000"/>
    <numFmt numFmtId="177" formatCode="0.0"/>
  </numFmts>
  <fonts count="30">
    <font>
      <sz val="10"/>
      <name val="Arial"/>
      <charset val="134"/>
    </font>
    <font>
      <b/>
      <sz val="8"/>
      <name val="GHEA Grapalat"/>
      <charset val="134"/>
    </font>
    <font>
      <sz val="8"/>
      <name val="GHEA Grapalat"/>
      <charset val="134"/>
    </font>
    <font>
      <b/>
      <sz val="11"/>
      <name val="GHEA Grapalat"/>
      <charset val="134"/>
    </font>
    <font>
      <b/>
      <sz val="10"/>
      <name val="GHEA Grapalat"/>
      <charset val="134"/>
    </font>
    <font>
      <sz val="10"/>
      <name val="GHEA Grapalat"/>
      <charset val="134"/>
    </font>
    <font>
      <sz val="9"/>
      <name val="GHEA Grapala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0"/>
      <name val="Baltic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66D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28" fillId="0" borderId="0"/>
    <xf numFmtId="0" fontId="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48">
    <xf numFmtId="0" fontId="0" fillId="0" borderId="0" xfId="0"/>
    <xf numFmtId="0" fontId="1" fillId="0" borderId="0" xfId="66" applyFont="1"/>
    <xf numFmtId="0" fontId="2" fillId="0" borderId="0" xfId="51" applyFont="1"/>
    <xf numFmtId="0" fontId="1" fillId="0" borderId="0" xfId="51" applyFont="1"/>
    <xf numFmtId="0" fontId="2" fillId="0" borderId="0" xfId="69" applyFont="1"/>
    <xf numFmtId="0" fontId="1" fillId="0" borderId="0" xfId="66" applyFont="1" applyAlignment="1">
      <alignment vertical="center"/>
    </xf>
    <xf numFmtId="0" fontId="2" fillId="0" borderId="0" xfId="66" applyFont="1" applyAlignment="1">
      <alignment vertical="center"/>
    </xf>
    <xf numFmtId="0" fontId="2" fillId="0" borderId="0" xfId="66" applyFont="1"/>
    <xf numFmtId="0" fontId="2" fillId="0" borderId="0" xfId="66" applyFont="1" applyAlignment="1">
      <alignment horizontal="left" wrapText="1"/>
    </xf>
    <xf numFmtId="0" fontId="2" fillId="0" borderId="0" xfId="66" applyFont="1" applyAlignment="1">
      <alignment horizontal="center" vertical="center"/>
    </xf>
    <xf numFmtId="0" fontId="3" fillId="0" borderId="1" xfId="67" applyFont="1" applyBorder="1" applyAlignment="1">
      <alignment horizontal="center" vertical="center" wrapText="1"/>
    </xf>
    <xf numFmtId="0" fontId="4" fillId="0" borderId="2" xfId="56" applyFont="1" applyBorder="1" applyAlignment="1">
      <alignment horizontal="center" vertical="center"/>
    </xf>
    <xf numFmtId="0" fontId="5" fillId="0" borderId="3" xfId="61" applyFont="1" applyBorder="1" applyAlignment="1">
      <alignment horizontal="center" vertical="center"/>
    </xf>
    <xf numFmtId="0" fontId="5" fillId="0" borderId="3" xfId="61" applyFont="1" applyBorder="1" applyAlignment="1">
      <alignment horizontal="center" vertical="center" wrapText="1"/>
    </xf>
    <xf numFmtId="0" fontId="5" fillId="0" borderId="3" xfId="60" applyFont="1" applyBorder="1" applyAlignment="1">
      <alignment horizontal="center" vertical="center" wrapText="1"/>
    </xf>
    <xf numFmtId="0" fontId="5" fillId="0" borderId="3" xfId="56" applyFont="1" applyBorder="1" applyAlignment="1">
      <alignment horizontal="center" vertical="center"/>
    </xf>
    <xf numFmtId="0" fontId="2" fillId="2" borderId="4" xfId="56" applyFont="1" applyFill="1" applyBorder="1" applyAlignment="1">
      <alignment horizontal="center" vertical="center"/>
    </xf>
    <xf numFmtId="0" fontId="4" fillId="2" borderId="3" xfId="67" applyFont="1" applyFill="1" applyBorder="1" applyAlignment="1">
      <alignment horizontal="center" vertical="center" wrapText="1"/>
    </xf>
    <xf numFmtId="0" fontId="4" fillId="2" borderId="3" xfId="67" applyFont="1" applyFill="1" applyBorder="1" applyAlignment="1">
      <alignment horizontal="centerContinuous" vertical="center"/>
    </xf>
    <xf numFmtId="0" fontId="4" fillId="2" borderId="3" xfId="67" applyFont="1" applyFill="1" applyBorder="1" applyAlignment="1">
      <alignment horizontal="center" vertical="center"/>
    </xf>
    <xf numFmtId="0" fontId="4" fillId="2" borderId="3" xfId="66" applyFont="1" applyFill="1" applyBorder="1"/>
    <xf numFmtId="0" fontId="2" fillId="0" borderId="4" xfId="56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5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0" fontId="2" fillId="0" borderId="3" xfId="68" applyFont="1" applyBorder="1" applyAlignment="1">
      <alignment horizontal="center" vertical="center" wrapText="1"/>
    </xf>
    <xf numFmtId="0" fontId="2" fillId="3" borderId="3" xfId="72" applyFont="1" applyFill="1" applyBorder="1" applyAlignment="1">
      <alignment horizontal="left" vertical="center" wrapText="1"/>
    </xf>
    <xf numFmtId="0" fontId="2" fillId="0" borderId="3" xfId="72" applyFont="1" applyBorder="1" applyAlignment="1">
      <alignment horizontal="center" vertical="center"/>
    </xf>
    <xf numFmtId="177" fontId="2" fillId="0" borderId="3" xfId="53" applyNumberFormat="1" applyFont="1" applyBorder="1" applyAlignment="1">
      <alignment horizontal="center" vertical="center"/>
    </xf>
    <xf numFmtId="2" fontId="2" fillId="0" borderId="3" xfId="72" applyNumberFormat="1" applyFont="1" applyBorder="1" applyAlignment="1">
      <alignment horizontal="center" vertical="center"/>
    </xf>
    <xf numFmtId="0" fontId="2" fillId="3" borderId="3" xfId="58" applyFont="1" applyFill="1" applyBorder="1" applyAlignment="1">
      <alignment horizontal="left" vertical="center" wrapText="1"/>
    </xf>
    <xf numFmtId="2" fontId="2" fillId="0" borderId="3" xfId="58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56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64" applyFont="1"/>
    <xf numFmtId="0" fontId="3" fillId="0" borderId="0" xfId="56" applyFont="1" applyAlignment="1">
      <alignment vertical="center"/>
    </xf>
    <xf numFmtId="0" fontId="3" fillId="0" borderId="5" xfId="64" applyFont="1" applyBorder="1" applyAlignment="1">
      <alignment horizontal="center" vertical="center"/>
    </xf>
    <xf numFmtId="0" fontId="1" fillId="0" borderId="0" xfId="64" applyFont="1"/>
    <xf numFmtId="0" fontId="1" fillId="0" borderId="0" xfId="64" applyFont="1" applyAlignment="1">
      <alignment horizontal="left" wrapText="1"/>
    </xf>
    <xf numFmtId="0" fontId="1" fillId="0" borderId="0" xfId="64" applyFont="1" applyAlignment="1">
      <alignment horizontal="center" vertical="center"/>
    </xf>
    <xf numFmtId="0" fontId="2" fillId="0" borderId="0" xfId="64" applyFont="1" applyAlignment="1">
      <alignment horizontal="left" wrapText="1"/>
    </xf>
    <xf numFmtId="0" fontId="2" fillId="0" borderId="0" xfId="64" applyFont="1" applyAlignment="1">
      <alignment horizontal="center" vertical="center"/>
    </xf>
    <xf numFmtId="0" fontId="1" fillId="0" borderId="0" xfId="64" applyFont="1" applyAlignment="1">
      <alignment horizontal="center" vertical="center" wrapText="1"/>
    </xf>
    <xf numFmtId="0" fontId="1" fillId="0" borderId="0" xfId="64" applyFont="1" applyAlignment="1">
      <alignment horizontal="left" vertical="center" wrapText="1"/>
    </xf>
    <xf numFmtId="0" fontId="1" fillId="0" borderId="0" xfId="62" applyFont="1"/>
    <xf numFmtId="0" fontId="1" fillId="0" borderId="0" xfId="62" applyFont="1" applyAlignment="1">
      <alignment horizontal="center" vertical="center"/>
    </xf>
  </cellXfs>
  <cellStyles count="7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10" xfId="49"/>
    <cellStyle name="Normal 10 2 2" xfId="50"/>
    <cellStyle name="Normal 11" xfId="51"/>
    <cellStyle name="Normal 2 10" xfId="52"/>
    <cellStyle name="Normal 2 2 2_Artimet" xfId="53"/>
    <cellStyle name="Normal 3 4" xfId="54"/>
    <cellStyle name="Normal 33" xfId="55"/>
    <cellStyle name="Normal 36" xfId="56"/>
    <cellStyle name="Normal 4 2" xfId="57"/>
    <cellStyle name="Normal 6" xfId="58"/>
    <cellStyle name="Normal_3hark" xfId="59"/>
    <cellStyle name="Normal_BAREK 4 2" xfId="60"/>
    <cellStyle name="Normal_BAREK_Hovanes Dom 2" xfId="61"/>
    <cellStyle name="Normal_Dpr29-1 2 2" xfId="62"/>
    <cellStyle name="Normal_ELECTRO" xfId="63"/>
    <cellStyle name="Normal_Kot_1 3" xfId="64"/>
    <cellStyle name="Normal_Razniobor 3" xfId="65"/>
    <cellStyle name="Normal_SANTEX-1" xfId="66"/>
    <cellStyle name="Normal_Sheet1" xfId="67"/>
    <cellStyle name="Normal_SHIN-2" xfId="68"/>
    <cellStyle name="Normal_TpKot" xfId="69"/>
    <cellStyle name="Обычный 16" xfId="70"/>
    <cellStyle name="Обычный 17" xfId="71"/>
    <cellStyle name="Обычный 2" xfId="72"/>
  </cellStyles>
  <tableStyles count="0" defaultTableStyle="TableStyleMedium2" defaultPivotStyle="PivotStyleLight16"/>
  <colors>
    <mruColors>
      <color rgb="00966D36"/>
      <color rgb="00C8BE40"/>
      <color rgb="004FA9C5"/>
      <color rgb="00D99BFF"/>
      <color rgb="00CF81FF"/>
      <color rgb="00F1BDFB"/>
      <color rgb="00D2DF29"/>
      <color rgb="006394CF"/>
      <color rgb="004D99C7"/>
      <color rgb="0042A2D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E36"/>
  <sheetViews>
    <sheetView showGridLines="0" tabSelected="1" view="pageBreakPreview" zoomScaleNormal="100" topLeftCell="A3" workbookViewId="0">
      <selection activeCell="N7" sqref="N7"/>
    </sheetView>
  </sheetViews>
  <sheetFormatPr defaultColWidth="9" defaultRowHeight="12.75" outlineLevelCol="4"/>
  <cols>
    <col min="1" max="1" width="6.42857142857143" style="7" customWidth="1"/>
    <col min="2" max="2" width="54" style="8" customWidth="1"/>
    <col min="3" max="3" width="8.57142857142857" style="9" customWidth="1"/>
    <col min="4" max="4" width="10.4285714285714" style="9" customWidth="1"/>
    <col min="5" max="5" width="14.1428571428571" style="7" customWidth="1"/>
    <col min="6" max="16384" width="9.14285714285714" style="7"/>
  </cols>
  <sheetData>
    <row r="1" s="1" customFormat="1" ht="54.75" customHeight="1" spans="1:5">
      <c r="A1" s="10" t="s">
        <v>0</v>
      </c>
      <c r="B1" s="10"/>
      <c r="C1" s="10"/>
      <c r="D1" s="10"/>
      <c r="E1" s="10"/>
    </row>
    <row r="2" s="1" customFormat="1" ht="23.25" customHeight="1" spans="1:5">
      <c r="A2" s="11" t="s">
        <v>1</v>
      </c>
      <c r="B2" s="11"/>
      <c r="C2" s="11"/>
      <c r="D2" s="11"/>
      <c r="E2" s="11"/>
    </row>
    <row r="3" s="2" customFormat="1" ht="22.5" customHeight="1" spans="1:5">
      <c r="A3" s="12" t="s">
        <v>2</v>
      </c>
      <c r="B3" s="13" t="s">
        <v>3</v>
      </c>
      <c r="C3" s="13" t="s">
        <v>4</v>
      </c>
      <c r="D3" s="13" t="s">
        <v>5</v>
      </c>
      <c r="E3" s="14" t="s">
        <v>6</v>
      </c>
    </row>
    <row r="4" s="3" customFormat="1" spans="1:5">
      <c r="A4" s="12"/>
      <c r="B4" s="13"/>
      <c r="C4" s="13"/>
      <c r="D4" s="13"/>
      <c r="E4" s="14"/>
    </row>
    <row r="5" s="3" customFormat="1" ht="13.5" spans="1:5">
      <c r="A5" s="15">
        <v>1</v>
      </c>
      <c r="B5" s="15">
        <v>2</v>
      </c>
      <c r="C5" s="15">
        <v>3</v>
      </c>
      <c r="D5" s="15">
        <v>4</v>
      </c>
      <c r="E5" s="15">
        <v>5</v>
      </c>
    </row>
    <row r="6" s="1" customFormat="1" ht="46.5" customHeight="1" spans="1:5">
      <c r="A6" s="16" t="str">
        <f>IF(ISBLANK(D6),"",COUNTA(D$6:$D6))</f>
        <v/>
      </c>
      <c r="B6" s="17" t="s">
        <v>7</v>
      </c>
      <c r="C6" s="18"/>
      <c r="D6" s="19"/>
      <c r="E6" s="20"/>
    </row>
    <row r="7" ht="147.75" customHeight="1" spans="1:5">
      <c r="A7" s="21">
        <v>1</v>
      </c>
      <c r="B7" s="22" t="s">
        <v>8</v>
      </c>
      <c r="C7" s="23" t="s">
        <v>9</v>
      </c>
      <c r="D7" s="24">
        <v>7</v>
      </c>
      <c r="E7" s="25" t="s">
        <v>10</v>
      </c>
    </row>
    <row r="8" s="4" customFormat="1" ht="80.25" customHeight="1" spans="1:5">
      <c r="A8" s="21">
        <f t="shared" ref="A8:A12" si="0">+A7+1</f>
        <v>2</v>
      </c>
      <c r="B8" s="22" t="s">
        <v>11</v>
      </c>
      <c r="C8" s="23" t="s">
        <v>9</v>
      </c>
      <c r="D8" s="24">
        <v>7</v>
      </c>
      <c r="E8" s="25" t="s">
        <v>10</v>
      </c>
    </row>
    <row r="9" s="4" customFormat="1" ht="61.5" customHeight="1" spans="1:5">
      <c r="A9" s="21">
        <f t="shared" si="0"/>
        <v>3</v>
      </c>
      <c r="B9" s="22" t="s">
        <v>12</v>
      </c>
      <c r="C9" s="23" t="s">
        <v>9</v>
      </c>
      <c r="D9" s="24">
        <v>12</v>
      </c>
      <c r="E9" s="25" t="s">
        <v>10</v>
      </c>
    </row>
    <row r="10" ht="61.5" customHeight="1" spans="1:5">
      <c r="A10" s="21">
        <f t="shared" si="0"/>
        <v>4</v>
      </c>
      <c r="B10" s="22" t="s">
        <v>13</v>
      </c>
      <c r="C10" s="23" t="s">
        <v>9</v>
      </c>
      <c r="D10" s="24">
        <v>1</v>
      </c>
      <c r="E10" s="25" t="s">
        <v>10</v>
      </c>
    </row>
    <row r="11" ht="61.5" customHeight="1" spans="1:5">
      <c r="A11" s="21">
        <f t="shared" si="0"/>
        <v>5</v>
      </c>
      <c r="B11" s="22" t="s">
        <v>14</v>
      </c>
      <c r="C11" s="23" t="s">
        <v>9</v>
      </c>
      <c r="D11" s="24">
        <v>1</v>
      </c>
      <c r="E11" s="25" t="s">
        <v>15</v>
      </c>
    </row>
    <row r="12" ht="61.5" customHeight="1" spans="1:5">
      <c r="A12" s="21">
        <f t="shared" si="0"/>
        <v>6</v>
      </c>
      <c r="B12" s="22" t="s">
        <v>16</v>
      </c>
      <c r="C12" s="23" t="s">
        <v>9</v>
      </c>
      <c r="D12" s="24">
        <v>6</v>
      </c>
      <c r="E12" s="25" t="s">
        <v>15</v>
      </c>
    </row>
    <row r="13" s="5" customFormat="1" ht="14.25" spans="1:5">
      <c r="A13" s="16" t="str">
        <f>IF(ISBLANK(D13),"",COUNTA(D$6:$D13))</f>
        <v/>
      </c>
      <c r="B13" s="17" t="s">
        <v>17</v>
      </c>
      <c r="C13" s="18"/>
      <c r="D13" s="19"/>
      <c r="E13" s="20"/>
    </row>
    <row r="14" spans="1:5">
      <c r="A14" s="21">
        <f>+A12+1</f>
        <v>7</v>
      </c>
      <c r="B14" s="26" t="s">
        <v>18</v>
      </c>
      <c r="C14" s="27" t="s">
        <v>19</v>
      </c>
      <c r="D14" s="28">
        <v>1</v>
      </c>
      <c r="E14" s="28" t="s">
        <v>10</v>
      </c>
    </row>
    <row r="15" s="5" customFormat="1" spans="1:5">
      <c r="A15" s="21">
        <f t="shared" ref="A15:A20" si="1">+A14+1</f>
        <v>8</v>
      </c>
      <c r="B15" s="26" t="s">
        <v>20</v>
      </c>
      <c r="C15" s="27" t="s">
        <v>19</v>
      </c>
      <c r="D15" s="27">
        <v>60</v>
      </c>
      <c r="E15" s="28" t="s">
        <v>15</v>
      </c>
    </row>
    <row r="16" s="6" customFormat="1" spans="1:5">
      <c r="A16" s="21">
        <f t="shared" si="1"/>
        <v>9</v>
      </c>
      <c r="B16" s="26" t="s">
        <v>21</v>
      </c>
      <c r="C16" s="27" t="s">
        <v>19</v>
      </c>
      <c r="D16" s="27">
        <v>2</v>
      </c>
      <c r="E16" s="28" t="s">
        <v>15</v>
      </c>
    </row>
    <row r="17" s="5" customFormat="1" spans="1:5">
      <c r="A17" s="21">
        <f t="shared" si="1"/>
        <v>10</v>
      </c>
      <c r="B17" s="26" t="s">
        <v>22</v>
      </c>
      <c r="C17" s="27" t="s">
        <v>19</v>
      </c>
      <c r="D17" s="27">
        <v>9</v>
      </c>
      <c r="E17" s="28" t="s">
        <v>15</v>
      </c>
    </row>
    <row r="18" spans="1:5">
      <c r="A18" s="21">
        <f t="shared" si="1"/>
        <v>11</v>
      </c>
      <c r="B18" s="26" t="s">
        <v>23</v>
      </c>
      <c r="C18" s="27" t="s">
        <v>19</v>
      </c>
      <c r="D18" s="27">
        <v>10</v>
      </c>
      <c r="E18" s="28" t="s">
        <v>15</v>
      </c>
    </row>
    <row r="19" s="1" customFormat="1" spans="1:5">
      <c r="A19" s="21">
        <f t="shared" si="1"/>
        <v>12</v>
      </c>
      <c r="B19" s="26" t="s">
        <v>24</v>
      </c>
      <c r="C19" s="27" t="s">
        <v>19</v>
      </c>
      <c r="D19" s="29">
        <v>2</v>
      </c>
      <c r="E19" s="28" t="s">
        <v>15</v>
      </c>
    </row>
    <row r="20" spans="1:5">
      <c r="A20" s="21">
        <f t="shared" si="1"/>
        <v>13</v>
      </c>
      <c r="B20" s="26" t="s">
        <v>25</v>
      </c>
      <c r="C20" s="27" t="s">
        <v>19</v>
      </c>
      <c r="D20" s="28">
        <v>5</v>
      </c>
      <c r="E20" s="28" t="s">
        <v>15</v>
      </c>
    </row>
    <row r="21" ht="14.25" spans="1:5">
      <c r="A21" s="16" t="str">
        <f>IF(ISBLANK(D21),"",COUNTA(D$6:$D21))</f>
        <v/>
      </c>
      <c r="B21" s="17" t="s">
        <v>26</v>
      </c>
      <c r="C21" s="18"/>
      <c r="D21" s="19"/>
      <c r="E21" s="20"/>
    </row>
    <row r="22" ht="25.5" spans="1:5">
      <c r="A22" s="21">
        <f>+A20+1</f>
        <v>14</v>
      </c>
      <c r="B22" s="30" t="s">
        <v>27</v>
      </c>
      <c r="C22" s="23" t="s">
        <v>9</v>
      </c>
      <c r="D22" s="31">
        <v>1</v>
      </c>
      <c r="E22" s="25" t="s">
        <v>15</v>
      </c>
    </row>
    <row r="23" ht="25.5" spans="1:5">
      <c r="A23" s="21">
        <f t="shared" ref="A23" si="2">+A22+1</f>
        <v>15</v>
      </c>
      <c r="B23" s="26" t="s">
        <v>28</v>
      </c>
      <c r="C23" s="23" t="s">
        <v>9</v>
      </c>
      <c r="D23" s="28">
        <v>1</v>
      </c>
      <c r="E23" s="28" t="s">
        <v>15</v>
      </c>
    </row>
    <row r="24" ht="14.25" spans="1:5">
      <c r="A24" s="16" t="str">
        <f>IF(ISBLANK(D24),"",COUNTA(D$6:$D24))</f>
        <v/>
      </c>
      <c r="B24" s="17" t="s">
        <v>29</v>
      </c>
      <c r="C24" s="18"/>
      <c r="D24" s="19"/>
      <c r="E24" s="20"/>
    </row>
    <row r="25" ht="25.5" spans="1:5">
      <c r="A25" s="21">
        <f>+A23+1</f>
        <v>16</v>
      </c>
      <c r="B25" s="22" t="s">
        <v>30</v>
      </c>
      <c r="C25" s="27" t="s">
        <v>19</v>
      </c>
      <c r="D25" s="32">
        <v>173</v>
      </c>
      <c r="E25" s="25" t="s">
        <v>31</v>
      </c>
    </row>
    <row r="26" spans="1:5">
      <c r="A26" s="21">
        <f>+A25+1</f>
        <v>17</v>
      </c>
      <c r="B26" s="26" t="s">
        <v>32</v>
      </c>
      <c r="C26" s="27" t="s">
        <v>19</v>
      </c>
      <c r="D26" s="28">
        <v>10</v>
      </c>
      <c r="E26" s="25" t="s">
        <v>31</v>
      </c>
    </row>
    <row r="27" ht="14.25" spans="1:5">
      <c r="A27" s="33"/>
      <c r="B27" s="34" t="s">
        <v>33</v>
      </c>
      <c r="C27" s="35"/>
      <c r="D27" s="35"/>
      <c r="E27" s="35"/>
    </row>
    <row r="28" ht="14.25" spans="1:5">
      <c r="A28" s="33"/>
      <c r="B28" s="34" t="s">
        <v>34</v>
      </c>
      <c r="C28" s="35"/>
      <c r="D28" s="35"/>
      <c r="E28" s="35"/>
    </row>
    <row r="29" ht="16.5" spans="1:5">
      <c r="A29" s="36"/>
      <c r="B29" s="37" t="s">
        <v>35</v>
      </c>
      <c r="C29" s="38"/>
      <c r="D29" s="38"/>
      <c r="E29" s="6"/>
    </row>
    <row r="30" spans="1:5">
      <c r="A30" s="39"/>
      <c r="B30" s="40"/>
      <c r="C30" s="41"/>
      <c r="D30" s="41"/>
      <c r="E30" s="5"/>
    </row>
    <row r="31" spans="1:4">
      <c r="A31" s="36"/>
      <c r="B31" s="42"/>
      <c r="C31" s="43"/>
      <c r="D31" s="43"/>
    </row>
    <row r="32" spans="1:5">
      <c r="A32" s="44"/>
      <c r="B32" s="45"/>
      <c r="C32" s="44"/>
      <c r="D32" s="44"/>
      <c r="E32" s="5"/>
    </row>
    <row r="33" spans="1:5">
      <c r="A33" s="36"/>
      <c r="B33" s="42"/>
      <c r="C33" s="43"/>
      <c r="D33" s="43"/>
      <c r="E33" s="6"/>
    </row>
    <row r="34" spans="1:5">
      <c r="A34" s="39"/>
      <c r="B34" s="40"/>
      <c r="C34" s="41"/>
      <c r="D34" s="41"/>
      <c r="E34" s="5"/>
    </row>
    <row r="35" spans="1:4">
      <c r="A35" s="36"/>
      <c r="B35" s="42"/>
      <c r="C35" s="43"/>
      <c r="D35" s="43"/>
    </row>
    <row r="36" spans="1:5">
      <c r="A36" s="46"/>
      <c r="B36" s="40"/>
      <c r="C36" s="39"/>
      <c r="D36" s="47"/>
      <c r="E36" s="1"/>
    </row>
  </sheetData>
  <mergeCells count="10">
    <mergeCell ref="A1:E1"/>
    <mergeCell ref="A2:E2"/>
    <mergeCell ref="B27:E27"/>
    <mergeCell ref="B28:E28"/>
    <mergeCell ref="C29:D29"/>
    <mergeCell ref="A3:A4"/>
    <mergeCell ref="B3:B4"/>
    <mergeCell ref="C3:C4"/>
    <mergeCell ref="D3:D4"/>
    <mergeCell ref="E3:E4"/>
  </mergeCells>
  <printOptions horizontalCentered="1"/>
  <pageMargins left="0.5" right="0.5" top="0.5" bottom="0.38" header="0.25" footer="0.25"/>
  <pageSetup paperSize="9" firstPageNumber="29" fitToHeight="0" orientation="landscape" useFirstPageNumber="1" horizontalDpi="300" verticalDpi="300"/>
  <headerFooter alignWithMargins="0">
    <oddFooter>&amp;C &amp;P</oddFooter>
  </headerFooter>
  <rowBreaks count="1" manualBreakCount="1">
    <brk id="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Սարքավորումներ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Samvel.Harutunyan</cp:lastModifiedBy>
  <dcterms:created xsi:type="dcterms:W3CDTF">2023-11-10T07:29:00Z</dcterms:created>
  <cp:lastPrinted>2024-02-06T07:16:00Z</cp:lastPrinted>
  <dcterms:modified xsi:type="dcterms:W3CDTF">2026-05-13T08:53:30Z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25E2B4549C4F45DB88F1874F5273F23D_12</vt:lpwstr>
  </property>
  <property fmtid="{D5CDD505-2E9C-101B-9397-08002B2CF9AE}" pid="3" name="KSOProductBuildVer">
    <vt:lpwstr>2057-12.2.0.21546</vt:lpwstr>
  </property>
</Properties>
</file>